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Лист1!$A$1:$P$60</definedName>
  </definedNames>
  <calcPr calcId="124519"/>
</workbook>
</file>

<file path=xl/calcChain.xml><?xml version="1.0" encoding="utf-8"?>
<calcChain xmlns="http://schemas.openxmlformats.org/spreadsheetml/2006/main">
  <c r="O25" i="1"/>
  <c r="K25"/>
  <c r="J25"/>
  <c r="F25"/>
  <c r="E25"/>
  <c r="E22" s="1"/>
  <c r="F51"/>
  <c r="E51"/>
  <c r="E42"/>
  <c r="O46"/>
  <c r="O42" s="1"/>
  <c r="K46"/>
  <c r="J46"/>
  <c r="J42" s="1"/>
  <c r="F42"/>
  <c r="G42"/>
  <c r="H42"/>
  <c r="I42"/>
  <c r="K42"/>
  <c r="L42"/>
  <c r="M42"/>
  <c r="N42"/>
  <c r="P47"/>
  <c r="P45"/>
  <c r="P44"/>
  <c r="P43"/>
  <c r="P34"/>
  <c r="P29"/>
  <c r="P28"/>
  <c r="P33"/>
  <c r="P32"/>
  <c r="P31"/>
  <c r="P30"/>
  <c r="P35"/>
  <c r="P27"/>
  <c r="P26"/>
  <c r="P46" l="1"/>
  <c r="F37"/>
  <c r="G37"/>
  <c r="H37"/>
  <c r="I37"/>
  <c r="J37"/>
  <c r="K37"/>
  <c r="L37"/>
  <c r="M37"/>
  <c r="N37"/>
  <c r="O37"/>
  <c r="E37"/>
  <c r="P40"/>
  <c r="P38"/>
  <c r="E15"/>
  <c r="P18"/>
  <c r="P19"/>
  <c r="P20"/>
  <c r="P17"/>
  <c r="J50"/>
  <c r="F50"/>
  <c r="G50"/>
  <c r="H50"/>
  <c r="I50"/>
  <c r="K50"/>
  <c r="L50"/>
  <c r="M50"/>
  <c r="N50"/>
  <c r="O50"/>
  <c r="E50"/>
  <c r="P54"/>
  <c r="P53"/>
  <c r="P51"/>
  <c r="P52"/>
  <c r="E56" l="1"/>
  <c r="P57"/>
  <c r="F22"/>
  <c r="G22"/>
  <c r="H22"/>
  <c r="I22"/>
  <c r="J22"/>
  <c r="K22"/>
  <c r="L22"/>
  <c r="M22"/>
  <c r="N22"/>
  <c r="O22"/>
  <c r="P23"/>
  <c r="P24"/>
  <c r="P25"/>
  <c r="F15" l="1"/>
  <c r="G15"/>
  <c r="H15"/>
  <c r="I15"/>
  <c r="J15"/>
  <c r="K15"/>
  <c r="L15"/>
  <c r="M15"/>
  <c r="N15"/>
  <c r="O15"/>
  <c r="P16"/>
  <c r="P50"/>
  <c r="P48"/>
  <c r="P42" s="1"/>
  <c r="F36"/>
  <c r="G36"/>
  <c r="H36"/>
  <c r="I36"/>
  <c r="J36"/>
  <c r="K36"/>
  <c r="L36"/>
  <c r="M36"/>
  <c r="N36"/>
  <c r="O36"/>
  <c r="E36"/>
  <c r="P39"/>
  <c r="P37" s="1"/>
  <c r="P15" l="1"/>
  <c r="P36"/>
  <c r="F56" l="1"/>
  <c r="G56"/>
  <c r="H56"/>
  <c r="I56"/>
  <c r="J56"/>
  <c r="K56"/>
  <c r="L56"/>
  <c r="M56"/>
  <c r="N56"/>
  <c r="O56"/>
  <c r="H41"/>
  <c r="I41"/>
  <c r="J41"/>
  <c r="K41"/>
  <c r="L41"/>
  <c r="M41"/>
  <c r="N41"/>
  <c r="O41"/>
  <c r="E41"/>
  <c r="F41"/>
  <c r="G41"/>
  <c r="P22"/>
  <c r="P41" l="1"/>
  <c r="I49" l="1"/>
  <c r="J49"/>
  <c r="K49"/>
  <c r="L49"/>
  <c r="M49"/>
  <c r="N49"/>
  <c r="O49"/>
  <c r="P56"/>
  <c r="F55"/>
  <c r="G55"/>
  <c r="H55"/>
  <c r="I55"/>
  <c r="J55"/>
  <c r="K55"/>
  <c r="L55"/>
  <c r="M55"/>
  <c r="N55"/>
  <c r="O55"/>
  <c r="E55"/>
  <c r="P55" l="1"/>
  <c r="G14" l="1"/>
  <c r="E14"/>
  <c r="F21"/>
  <c r="G21"/>
  <c r="H21"/>
  <c r="I21"/>
  <c r="K21"/>
  <c r="L21"/>
  <c r="M21"/>
  <c r="N21"/>
  <c r="O21"/>
  <c r="E21"/>
  <c r="F14"/>
  <c r="H14"/>
  <c r="I14"/>
  <c r="I58" s="1"/>
  <c r="J14"/>
  <c r="K14"/>
  <c r="K58" s="1"/>
  <c r="L14"/>
  <c r="L58" s="1"/>
  <c r="M14"/>
  <c r="M58" s="1"/>
  <c r="N14"/>
  <c r="N58" s="1"/>
  <c r="O14"/>
  <c r="O58" s="1"/>
  <c r="P14" l="1"/>
  <c r="J21"/>
  <c r="J58" s="1"/>
  <c r="P21" l="1"/>
  <c r="G49"/>
  <c r="G58" s="1"/>
  <c r="H49"/>
  <c r="H58" s="1"/>
  <c r="F49" l="1"/>
  <c r="F58" s="1"/>
  <c r="E49" l="1"/>
  <c r="E58" s="1"/>
  <c r="P49" l="1"/>
  <c r="P58" s="1"/>
</calcChain>
</file>

<file path=xl/sharedStrings.xml><?xml version="1.0" encoding="utf-8"?>
<sst xmlns="http://schemas.openxmlformats.org/spreadsheetml/2006/main" count="180" uniqueCount="157">
  <si>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</si>
  <si>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</si>
  <si>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</si>
  <si>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</si>
  <si>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</si>
  <si>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</si>
  <si>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</si>
  <si>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</si>
  <si>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</si>
  <si>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</si>
  <si>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</si>
  <si>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</si>
  <si>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</si>
  <si>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</si>
  <si>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</si>
  <si>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</si>
  <si>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</si>
  <si>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</si>
  <si>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</si>
  <si>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</si>
  <si>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</si>
  <si>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</si>
  <si>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</si>
  <si>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</si>
  <si>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</si>
  <si>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</si>
  <si>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</si>
  <si>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</si>
  <si>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</si>
  <si>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</si>
  <si>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Відділ освіти виконавчих органів Дрогобицької міської ради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</si>
  <si>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</si>
  <si>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</si>
  <si>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</si>
  <si>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</si>
  <si>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</si>
  <si>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</si>
  <si>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</si>
  <si>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</si>
  <si>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</si>
  <si>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</si>
  <si>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</si>
  <si>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</si>
  <si>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</si>
  <si>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від____________2025 №____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</si>
  <si>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</si>
  <si>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</si>
  <si>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</si>
  <si>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</si>
  <si>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</si>
  <si>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</si>
  <si>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</si>
  <si>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</si>
  <si>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</si>
  <si>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1217640</t>
  </si>
  <si>
    <t>7640</t>
  </si>
  <si>
    <t>0470</t>
  </si>
  <si>
    <t>Заходи з енергозбереження</t>
  </si>
  <si>
    <t>0810</t>
  </si>
  <si>
    <t>0611010</t>
  </si>
  <si>
    <t>1010</t>
  </si>
  <si>
    <t>0910</t>
  </si>
  <si>
    <t>Надання дошкільної освіти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</si>
  <si>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</si>
  <si>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</si>
  <si>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</si>
  <si>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</si>
  <si>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</si>
  <si>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</si>
  <si>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</si>
  <si>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1070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</si>
  <si>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</si>
  <si>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</si>
  <si>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</si>
  <si>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</si>
  <si>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</si>
  <si>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</si>
  <si>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</si>
  <si>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</si>
  <si>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</si>
  <si>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</si>
  <si>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</si>
  <si>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0490</t>
  </si>
  <si>
    <t>0610</t>
  </si>
  <si>
    <t>1217670</t>
  </si>
  <si>
    <t>7670</t>
  </si>
  <si>
    <t>Внески до статутного капіталу суб`єктів господарювання</t>
  </si>
  <si>
    <t>1218340</t>
  </si>
  <si>
    <t>8340</t>
  </si>
  <si>
    <t>0540</t>
  </si>
  <si>
    <t>Природоохоронні заходи за рахунок цільових фондів</t>
  </si>
  <si>
    <t xml:space="preserve">Візи:
Начальник  фінансового управління                                                                    Оксана САВРАН
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</si>
  <si>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</si>
  <si>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1030</t>
  </si>
  <si>
    <t>0210180</t>
  </si>
  <si>
    <t>0133</t>
  </si>
  <si>
    <t>Інша діяльність у сфері державного управління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</si>
  <si>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</si>
  <si>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</si>
  <si>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</si>
  <si>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</si>
  <si>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0216083</t>
  </si>
  <si>
    <t>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</si>
  <si>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</si>
  <si>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0215011</t>
  </si>
  <si>
    <t>5011</t>
  </si>
  <si>
    <t>Проведення навчально-тренувальних зборів і змагань з олімпійських видів спорту</t>
  </si>
  <si>
    <t>0710160</t>
  </si>
  <si>
    <t>0712151</t>
  </si>
  <si>
    <t>2151</t>
  </si>
  <si>
    <t>0763</t>
  </si>
  <si>
    <t>Забезпечення діяльності інших закладів у сфері охорони здоров`я</t>
  </si>
  <si>
    <t>0610160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</si>
  <si>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</si>
  <si>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</si>
  <si>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</si>
  <si>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</si>
  <si>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</si>
  <si>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</si>
  <si>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</si>
  <si>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0611702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</si>
  <si>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</si>
  <si>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</si>
  <si>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</si>
  <si>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</si>
  <si>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</si>
  <si>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</si>
  <si>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</si>
  <si>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</si>
  <si>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0611231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</si>
  <si>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</si>
  <si>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</si>
  <si>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0611232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</si>
  <si>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</si>
  <si>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</si>
  <si>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0611070</t>
  </si>
  <si>
    <t>0960</t>
  </si>
  <si>
    <t>Надання позашкільної освіти закладами позашкільної освіти, заходи із позашкільної роботи з дітьми</t>
  </si>
  <si>
    <t>0611600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</si>
  <si>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</si>
  <si>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</si>
  <si>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1011080</t>
  </si>
  <si>
    <t>1080</t>
  </si>
  <si>
    <t>Надання спеціалізованої освіти мистецькими школами</t>
  </si>
  <si>
    <t>1013193</t>
  </si>
  <si>
    <t>3193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</si>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</sst>
</file>

<file path=xl/styles.xml><?xml version="1.0" encoding="utf-8"?>
<styleSheet xmlns="http://schemas.openxmlformats.org/spreadsheetml/2006/main">
  <fonts count="9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3"/>
  <sheetViews>
    <sheetView tabSelected="1" view="pageBreakPreview" zoomScale="89" zoomScaleSheetLayoutView="89" workbookViewId="0">
      <pane xSplit="7" ySplit="13" topLeftCell="H45" activePane="bottomRight" state="frozen"/>
      <selection pane="topRight" activeCell="H1" sqref="H1"/>
      <selection pane="bottomLeft" activeCell="A16" sqref="A16"/>
      <selection pane="bottomRight" activeCell="D26" sqref="D26"/>
    </sheetView>
  </sheetViews>
  <sheetFormatPr defaultRowHeight="12.75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>
      <c r="N1" s="16" t="s">
        <v>24</v>
      </c>
    </row>
    <row r="2" spans="1:16" ht="15.75">
      <c r="N2" s="16" t="s">
        <v>23</v>
      </c>
    </row>
    <row r="3" spans="1:16" ht="15.75">
      <c r="N3" s="16" t="s">
        <v>44</v>
      </c>
    </row>
    <row r="5" spans="1:16" ht="21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>
      <c r="A6" s="39" t="s">
        <v>43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>
      <c r="A7" s="23" t="s">
        <v>32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3" t="s">
        <v>16</v>
      </c>
      <c r="P8" s="4" t="s">
        <v>1</v>
      </c>
    </row>
    <row r="9" spans="1:16">
      <c r="A9" s="41" t="s">
        <v>2</v>
      </c>
      <c r="B9" s="41" t="s">
        <v>3</v>
      </c>
      <c r="C9" s="41" t="s">
        <v>4</v>
      </c>
      <c r="D9" s="42" t="s">
        <v>5</v>
      </c>
      <c r="E9" s="42" t="s">
        <v>6</v>
      </c>
      <c r="F9" s="42"/>
      <c r="G9" s="42"/>
      <c r="H9" s="42"/>
      <c r="I9" s="42"/>
      <c r="J9" s="42" t="s">
        <v>11</v>
      </c>
      <c r="K9" s="42"/>
      <c r="L9" s="42"/>
      <c r="M9" s="42"/>
      <c r="N9" s="42"/>
      <c r="O9" s="42"/>
      <c r="P9" s="42" t="s">
        <v>13</v>
      </c>
    </row>
    <row r="10" spans="1:16">
      <c r="A10" s="42"/>
      <c r="B10" s="42"/>
      <c r="C10" s="42"/>
      <c r="D10" s="42"/>
      <c r="E10" s="42" t="s">
        <v>7</v>
      </c>
      <c r="F10" s="42" t="s">
        <v>17</v>
      </c>
      <c r="G10" s="42" t="s">
        <v>8</v>
      </c>
      <c r="H10" s="42"/>
      <c r="I10" s="42" t="s">
        <v>10</v>
      </c>
      <c r="J10" s="42" t="s">
        <v>7</v>
      </c>
      <c r="K10" s="42" t="s">
        <v>12</v>
      </c>
      <c r="L10" s="42" t="s">
        <v>17</v>
      </c>
      <c r="M10" s="42" t="s">
        <v>8</v>
      </c>
      <c r="N10" s="42"/>
      <c r="O10" s="42" t="s">
        <v>10</v>
      </c>
      <c r="P10" s="42"/>
    </row>
    <row r="11" spans="1:16">
      <c r="A11" s="42"/>
      <c r="B11" s="42"/>
      <c r="C11" s="42"/>
      <c r="D11" s="42"/>
      <c r="E11" s="42"/>
      <c r="F11" s="42"/>
      <c r="G11" s="42" t="s">
        <v>18</v>
      </c>
      <c r="H11" s="42" t="s">
        <v>9</v>
      </c>
      <c r="I11" s="42"/>
      <c r="J11" s="42"/>
      <c r="K11" s="42"/>
      <c r="L11" s="42"/>
      <c r="M11" s="42" t="s">
        <v>19</v>
      </c>
      <c r="N11" s="42" t="s">
        <v>9</v>
      </c>
      <c r="O11" s="42"/>
      <c r="P11" s="42"/>
    </row>
    <row r="12" spans="1:16" ht="44.25" customHeight="1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>
      <c r="A14" s="18" t="s">
        <v>25</v>
      </c>
      <c r="B14" s="19"/>
      <c r="C14" s="20"/>
      <c r="D14" s="21" t="s">
        <v>26</v>
      </c>
      <c r="E14" s="22">
        <f>E15</f>
        <v>51000</v>
      </c>
      <c r="F14" s="22">
        <f t="shared" ref="F14:O14" si="0">F15</f>
        <v>51000</v>
      </c>
      <c r="G14" s="22">
        <f t="shared" si="0"/>
        <v>0</v>
      </c>
      <c r="H14" s="22">
        <f t="shared" si="0"/>
        <v>40252</v>
      </c>
      <c r="I14" s="22">
        <f t="shared" si="0"/>
        <v>0</v>
      </c>
      <c r="J14" s="22">
        <f t="shared" si="0"/>
        <v>-379000</v>
      </c>
      <c r="K14" s="22">
        <f t="shared" si="0"/>
        <v>-379000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-379000</v>
      </c>
      <c r="P14" s="22">
        <f t="shared" ref="P14:P40" si="1">E14+J14</f>
        <v>-328000</v>
      </c>
    </row>
    <row r="15" spans="1:16" s="17" customFormat="1">
      <c r="A15" s="18" t="s">
        <v>27</v>
      </c>
      <c r="B15" s="19"/>
      <c r="C15" s="20"/>
      <c r="D15" s="22"/>
      <c r="E15" s="22">
        <f t="shared" ref="E15:P15" si="2">SUM(E16:E20)</f>
        <v>51000</v>
      </c>
      <c r="F15" s="22">
        <f t="shared" si="2"/>
        <v>51000</v>
      </c>
      <c r="G15" s="22">
        <f t="shared" si="2"/>
        <v>0</v>
      </c>
      <c r="H15" s="22">
        <f t="shared" si="2"/>
        <v>40252</v>
      </c>
      <c r="I15" s="22">
        <f t="shared" si="2"/>
        <v>0</v>
      </c>
      <c r="J15" s="22">
        <f t="shared" si="2"/>
        <v>-379000</v>
      </c>
      <c r="K15" s="22">
        <f t="shared" si="2"/>
        <v>-379000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-379000</v>
      </c>
      <c r="P15" s="22">
        <f t="shared" si="2"/>
        <v>-328000</v>
      </c>
    </row>
    <row r="16" spans="1:16" ht="25.5">
      <c r="A16" s="9" t="s">
        <v>75</v>
      </c>
      <c r="B16" s="9" t="s">
        <v>76</v>
      </c>
      <c r="C16" s="10" t="s">
        <v>77</v>
      </c>
      <c r="D16" s="11" t="s">
        <v>78</v>
      </c>
      <c r="E16" s="26">
        <v>131108</v>
      </c>
      <c r="F16" s="26">
        <v>131108</v>
      </c>
      <c r="G16" s="26"/>
      <c r="H16" s="26">
        <v>40252</v>
      </c>
      <c r="I16" s="26"/>
      <c r="J16" s="26">
        <v>77000</v>
      </c>
      <c r="K16" s="26">
        <v>77000</v>
      </c>
      <c r="L16" s="26">
        <v>0</v>
      </c>
      <c r="M16" s="26">
        <v>0</v>
      </c>
      <c r="N16" s="26">
        <v>0</v>
      </c>
      <c r="O16" s="26">
        <v>77000</v>
      </c>
      <c r="P16" s="26">
        <f t="shared" ref="P16:P20" si="3">E16+J16</f>
        <v>208108</v>
      </c>
    </row>
    <row r="17" spans="1:16">
      <c r="A17" s="9" t="s">
        <v>94</v>
      </c>
      <c r="B17" s="9" t="s">
        <v>28</v>
      </c>
      <c r="C17" s="10" t="s">
        <v>95</v>
      </c>
      <c r="D17" s="11" t="s">
        <v>96</v>
      </c>
      <c r="E17" s="26">
        <v>-17908</v>
      </c>
      <c r="F17" s="26">
        <v>-17908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0</v>
      </c>
      <c r="O17" s="26">
        <v>0</v>
      </c>
      <c r="P17" s="26">
        <f t="shared" si="3"/>
        <v>-17908</v>
      </c>
    </row>
    <row r="18" spans="1:16">
      <c r="A18" s="9" t="s">
        <v>104</v>
      </c>
      <c r="B18" s="9" t="s">
        <v>105</v>
      </c>
      <c r="C18" s="10" t="s">
        <v>58</v>
      </c>
      <c r="D18" s="11" t="s">
        <v>106</v>
      </c>
      <c r="E18" s="26">
        <v>-11000</v>
      </c>
      <c r="F18" s="26">
        <v>-11000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f t="shared" si="3"/>
        <v>-11000</v>
      </c>
    </row>
    <row r="19" spans="1:16" ht="38.25">
      <c r="A19" s="9" t="s">
        <v>101</v>
      </c>
      <c r="B19" s="9" t="s">
        <v>102</v>
      </c>
      <c r="C19" s="10" t="s">
        <v>83</v>
      </c>
      <c r="D19" s="11" t="s">
        <v>103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-456000</v>
      </c>
      <c r="K19" s="26">
        <v>-456000</v>
      </c>
      <c r="L19" s="26">
        <v>0</v>
      </c>
      <c r="M19" s="26">
        <v>0</v>
      </c>
      <c r="N19" s="26">
        <v>0</v>
      </c>
      <c r="O19" s="26">
        <v>-456000</v>
      </c>
      <c r="P19" s="26">
        <f t="shared" si="3"/>
        <v>-456000</v>
      </c>
    </row>
    <row r="20" spans="1:16" ht="25.5">
      <c r="A20" s="9" t="s">
        <v>97</v>
      </c>
      <c r="B20" s="9" t="s">
        <v>98</v>
      </c>
      <c r="C20" s="10" t="s">
        <v>99</v>
      </c>
      <c r="D20" s="11" t="s">
        <v>100</v>
      </c>
      <c r="E20" s="26">
        <v>-51200</v>
      </c>
      <c r="F20" s="26">
        <v>-51200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f t="shared" si="3"/>
        <v>-51200</v>
      </c>
    </row>
    <row r="21" spans="1:16" s="17" customFormat="1">
      <c r="A21" s="18" t="s">
        <v>29</v>
      </c>
      <c r="B21" s="19"/>
      <c r="C21" s="20"/>
      <c r="D21" s="21" t="s">
        <v>30</v>
      </c>
      <c r="E21" s="22">
        <f>E22</f>
        <v>26447748.18</v>
      </c>
      <c r="F21" s="22">
        <f t="shared" ref="F21:O21" si="4">F22</f>
        <v>26447748.18</v>
      </c>
      <c r="G21" s="22">
        <f t="shared" si="4"/>
        <v>14938800</v>
      </c>
      <c r="H21" s="22">
        <f t="shared" si="4"/>
        <v>0</v>
      </c>
      <c r="I21" s="22">
        <f t="shared" si="4"/>
        <v>0</v>
      </c>
      <c r="J21" s="22">
        <f t="shared" si="4"/>
        <v>1757051.82</v>
      </c>
      <c r="K21" s="22">
        <f t="shared" si="4"/>
        <v>1757051.82</v>
      </c>
      <c r="L21" s="22">
        <f t="shared" si="4"/>
        <v>0</v>
      </c>
      <c r="M21" s="22">
        <f t="shared" si="4"/>
        <v>0</v>
      </c>
      <c r="N21" s="22">
        <f t="shared" si="4"/>
        <v>0</v>
      </c>
      <c r="O21" s="22">
        <f t="shared" si="4"/>
        <v>1727351.82</v>
      </c>
      <c r="P21" s="22">
        <f t="shared" si="1"/>
        <v>28204800</v>
      </c>
    </row>
    <row r="22" spans="1:16" s="17" customFormat="1">
      <c r="A22" s="18" t="s">
        <v>31</v>
      </c>
      <c r="B22" s="19"/>
      <c r="C22" s="20"/>
      <c r="D22" s="22"/>
      <c r="E22" s="22">
        <f t="shared" ref="E22:P22" si="5">SUM(E23:E35)</f>
        <v>26447748.18</v>
      </c>
      <c r="F22" s="22">
        <f t="shared" si="5"/>
        <v>26447748.18</v>
      </c>
      <c r="G22" s="22">
        <f t="shared" si="5"/>
        <v>14938800</v>
      </c>
      <c r="H22" s="22">
        <f t="shared" si="5"/>
        <v>0</v>
      </c>
      <c r="I22" s="22">
        <f t="shared" si="5"/>
        <v>0</v>
      </c>
      <c r="J22" s="22">
        <f t="shared" si="5"/>
        <v>1757051.82</v>
      </c>
      <c r="K22" s="22">
        <f t="shared" si="5"/>
        <v>1757051.82</v>
      </c>
      <c r="L22" s="22">
        <f t="shared" si="5"/>
        <v>0</v>
      </c>
      <c r="M22" s="22">
        <f t="shared" si="5"/>
        <v>0</v>
      </c>
      <c r="N22" s="22">
        <f t="shared" si="5"/>
        <v>0</v>
      </c>
      <c r="O22" s="22">
        <f t="shared" si="5"/>
        <v>1727351.82</v>
      </c>
      <c r="P22" s="22">
        <f t="shared" si="5"/>
        <v>28204800</v>
      </c>
    </row>
    <row r="23" spans="1:16" s="17" customFormat="1" ht="25.5">
      <c r="A23" s="9" t="s">
        <v>112</v>
      </c>
      <c r="B23" s="29" t="s">
        <v>76</v>
      </c>
      <c r="C23" s="30" t="s">
        <v>77</v>
      </c>
      <c r="D23" s="31" t="s">
        <v>78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>
        <f t="shared" si="1"/>
        <v>0</v>
      </c>
    </row>
    <row r="24" spans="1:16">
      <c r="A24" s="9" t="s">
        <v>59</v>
      </c>
      <c r="B24" s="9" t="s">
        <v>60</v>
      </c>
      <c r="C24" s="10" t="s">
        <v>61</v>
      </c>
      <c r="D24" s="11" t="s">
        <v>62</v>
      </c>
      <c r="E24" s="26">
        <v>269000</v>
      </c>
      <c r="F24" s="26">
        <v>269000</v>
      </c>
      <c r="G24" s="26">
        <v>172400</v>
      </c>
      <c r="H24" s="26"/>
      <c r="I24" s="26"/>
      <c r="J24" s="26">
        <v>101000</v>
      </c>
      <c r="K24" s="26">
        <v>101000</v>
      </c>
      <c r="L24" s="26"/>
      <c r="M24" s="26"/>
      <c r="N24" s="26"/>
      <c r="O24" s="26">
        <v>101000</v>
      </c>
      <c r="P24" s="12">
        <f t="shared" si="1"/>
        <v>370000</v>
      </c>
    </row>
    <row r="25" spans="1:16" s="17" customFormat="1" ht="25.5">
      <c r="A25" s="13" t="s">
        <v>45</v>
      </c>
      <c r="B25" s="13" t="s">
        <v>46</v>
      </c>
      <c r="C25" s="14" t="s">
        <v>47</v>
      </c>
      <c r="D25" s="15" t="s">
        <v>48</v>
      </c>
      <c r="E25" s="12">
        <f>-1640370.29-75000</f>
        <v>-1715370.29</v>
      </c>
      <c r="F25" s="12">
        <f>-1640370.29-75000</f>
        <v>-1715370.29</v>
      </c>
      <c r="G25" s="12"/>
      <c r="H25" s="12"/>
      <c r="I25" s="12"/>
      <c r="J25" s="12">
        <f>1484902.29+75000</f>
        <v>1559902.29</v>
      </c>
      <c r="K25" s="12">
        <f>1484902.29+75000</f>
        <v>1559902.29</v>
      </c>
      <c r="L25" s="12"/>
      <c r="M25" s="12"/>
      <c r="N25" s="12"/>
      <c r="O25" s="12">
        <f>1484902.29+75000</f>
        <v>1559902.29</v>
      </c>
      <c r="P25" s="12">
        <f t="shared" si="1"/>
        <v>-155468</v>
      </c>
    </row>
    <row r="26" spans="1:16" ht="25.5">
      <c r="A26" s="9" t="s">
        <v>113</v>
      </c>
      <c r="B26" s="9" t="s">
        <v>114</v>
      </c>
      <c r="C26" s="10" t="s">
        <v>115</v>
      </c>
      <c r="D26" s="11" t="s">
        <v>116</v>
      </c>
      <c r="E26" s="26">
        <v>40000</v>
      </c>
      <c r="F26" s="26">
        <v>40000</v>
      </c>
      <c r="G26" s="26">
        <v>132600</v>
      </c>
      <c r="H26" s="26"/>
      <c r="I26" s="26"/>
      <c r="J26" s="26">
        <v>115468</v>
      </c>
      <c r="K26" s="26">
        <v>115468</v>
      </c>
      <c r="L26" s="26"/>
      <c r="M26" s="26"/>
      <c r="N26" s="26"/>
      <c r="O26" s="26">
        <v>115468</v>
      </c>
      <c r="P26" s="26">
        <f t="shared" si="1"/>
        <v>155468</v>
      </c>
    </row>
    <row r="27" spans="1:16" ht="38.25">
      <c r="A27" s="9" t="s">
        <v>117</v>
      </c>
      <c r="B27" s="9" t="s">
        <v>118</v>
      </c>
      <c r="C27" s="10" t="s">
        <v>61</v>
      </c>
      <c r="D27" s="11" t="s">
        <v>119</v>
      </c>
      <c r="E27" s="26">
        <v>0</v>
      </c>
      <c r="F27" s="26">
        <v>0</v>
      </c>
      <c r="G27" s="26">
        <v>30700</v>
      </c>
      <c r="H27" s="26"/>
      <c r="I27" s="26"/>
      <c r="J27" s="26"/>
      <c r="K27" s="26"/>
      <c r="L27" s="26"/>
      <c r="M27" s="26"/>
      <c r="N27" s="26"/>
      <c r="O27" s="26"/>
      <c r="P27" s="26">
        <f t="shared" si="1"/>
        <v>0</v>
      </c>
    </row>
    <row r="28" spans="1:16" ht="25.5">
      <c r="A28" s="36" t="s">
        <v>135</v>
      </c>
      <c r="B28" s="36" t="s">
        <v>70</v>
      </c>
      <c r="C28" s="37" t="s">
        <v>136</v>
      </c>
      <c r="D28" s="38" t="s">
        <v>137</v>
      </c>
      <c r="E28" s="26">
        <v>-150000</v>
      </c>
      <c r="F28" s="26">
        <v>-150000</v>
      </c>
      <c r="G28" s="26"/>
      <c r="H28" s="26"/>
      <c r="I28" s="26"/>
      <c r="J28" s="26"/>
      <c r="K28" s="26"/>
      <c r="L28" s="26"/>
      <c r="M28" s="26"/>
      <c r="N28" s="26"/>
      <c r="O28" s="26"/>
      <c r="P28" s="26">
        <f t="shared" si="1"/>
        <v>-150000</v>
      </c>
    </row>
    <row r="29" spans="1:16">
      <c r="A29" s="9" t="s">
        <v>79</v>
      </c>
      <c r="B29" s="9" t="s">
        <v>80</v>
      </c>
      <c r="C29" s="10" t="s">
        <v>49</v>
      </c>
      <c r="D29" s="11" t="s">
        <v>81</v>
      </c>
      <c r="E29" s="26">
        <v>-220000</v>
      </c>
      <c r="F29" s="26">
        <v>-220000</v>
      </c>
      <c r="G29" s="26"/>
      <c r="H29" s="26"/>
      <c r="I29" s="26"/>
      <c r="J29" s="26"/>
      <c r="K29" s="26"/>
      <c r="L29" s="26"/>
      <c r="M29" s="26"/>
      <c r="N29" s="26"/>
      <c r="O29" s="26"/>
      <c r="P29" s="12">
        <f t="shared" ref="P29" si="6">E29+J29</f>
        <v>-220000</v>
      </c>
    </row>
    <row r="30" spans="1:16" ht="51">
      <c r="A30" s="36" t="s">
        <v>123</v>
      </c>
      <c r="B30" s="36" t="s">
        <v>124</v>
      </c>
      <c r="C30" s="37" t="s">
        <v>49</v>
      </c>
      <c r="D30" s="38" t="s">
        <v>125</v>
      </c>
      <c r="E30" s="26">
        <v>370</v>
      </c>
      <c r="F30" s="26">
        <v>370</v>
      </c>
      <c r="G30" s="26"/>
      <c r="H30" s="26"/>
      <c r="I30" s="26"/>
      <c r="J30" s="26">
        <v>-370</v>
      </c>
      <c r="K30" s="26">
        <v>-370</v>
      </c>
      <c r="L30" s="26"/>
      <c r="M30" s="26"/>
      <c r="N30" s="26"/>
      <c r="O30" s="26">
        <v>-370</v>
      </c>
      <c r="P30" s="26">
        <f t="shared" si="1"/>
        <v>0</v>
      </c>
    </row>
    <row r="31" spans="1:16" ht="38.25">
      <c r="A31" s="36" t="s">
        <v>126</v>
      </c>
      <c r="B31" s="36" t="s">
        <v>127</v>
      </c>
      <c r="C31" s="37" t="s">
        <v>49</v>
      </c>
      <c r="D31" s="38" t="s">
        <v>128</v>
      </c>
      <c r="E31" s="26">
        <v>3300</v>
      </c>
      <c r="F31" s="26">
        <v>3300</v>
      </c>
      <c r="G31" s="26"/>
      <c r="H31" s="26"/>
      <c r="I31" s="26"/>
      <c r="J31" s="26">
        <v>-3300</v>
      </c>
      <c r="K31" s="26">
        <v>-3300</v>
      </c>
      <c r="L31" s="26"/>
      <c r="M31" s="26"/>
      <c r="N31" s="26"/>
      <c r="O31" s="26">
        <v>-33000</v>
      </c>
      <c r="P31" s="26">
        <f t="shared" si="1"/>
        <v>0</v>
      </c>
    </row>
    <row r="32" spans="1:16" ht="63.75">
      <c r="A32" s="36" t="s">
        <v>129</v>
      </c>
      <c r="B32" s="36" t="s">
        <v>130</v>
      </c>
      <c r="C32" s="37" t="s">
        <v>49</v>
      </c>
      <c r="D32" s="38" t="s">
        <v>131</v>
      </c>
      <c r="E32" s="26">
        <v>7824.23</v>
      </c>
      <c r="F32" s="26">
        <v>7824.23</v>
      </c>
      <c r="G32" s="26"/>
      <c r="H32" s="26"/>
      <c r="I32" s="26"/>
      <c r="J32" s="26">
        <v>-7824.23</v>
      </c>
      <c r="K32" s="26">
        <v>-7824.23</v>
      </c>
      <c r="L32" s="26"/>
      <c r="M32" s="26"/>
      <c r="N32" s="26"/>
      <c r="O32" s="26">
        <v>-7824.23</v>
      </c>
      <c r="P32" s="26">
        <f t="shared" si="1"/>
        <v>0</v>
      </c>
    </row>
    <row r="33" spans="1:16" ht="63.75">
      <c r="A33" s="36" t="s">
        <v>132</v>
      </c>
      <c r="B33" s="36" t="s">
        <v>133</v>
      </c>
      <c r="C33" s="37" t="s">
        <v>49</v>
      </c>
      <c r="D33" s="38" t="s">
        <v>134</v>
      </c>
      <c r="E33" s="26">
        <v>7824.24</v>
      </c>
      <c r="F33" s="26">
        <v>7824.24</v>
      </c>
      <c r="G33" s="26"/>
      <c r="H33" s="26"/>
      <c r="I33" s="26"/>
      <c r="J33" s="26">
        <v>-7824.24</v>
      </c>
      <c r="K33" s="26">
        <v>-7824.24</v>
      </c>
      <c r="L33" s="26"/>
      <c r="M33" s="26"/>
      <c r="N33" s="26"/>
      <c r="O33" s="26">
        <v>-7824.24</v>
      </c>
      <c r="P33" s="26">
        <f t="shared" si="1"/>
        <v>0</v>
      </c>
    </row>
    <row r="34" spans="1:16" ht="25.5">
      <c r="A34" s="36" t="s">
        <v>138</v>
      </c>
      <c r="B34" s="36" t="s">
        <v>139</v>
      </c>
      <c r="C34" s="37" t="s">
        <v>49</v>
      </c>
      <c r="D34" s="38" t="s">
        <v>140</v>
      </c>
      <c r="E34" s="26">
        <v>17688300</v>
      </c>
      <c r="F34" s="26">
        <v>17688300</v>
      </c>
      <c r="G34" s="26">
        <v>14603100</v>
      </c>
      <c r="H34" s="26"/>
      <c r="I34" s="26"/>
      <c r="J34" s="26"/>
      <c r="K34" s="26"/>
      <c r="L34" s="26"/>
      <c r="M34" s="26"/>
      <c r="N34" s="26"/>
      <c r="O34" s="26"/>
      <c r="P34" s="26">
        <f t="shared" si="1"/>
        <v>17688300</v>
      </c>
    </row>
    <row r="35" spans="1:16" ht="25.5">
      <c r="A35" s="9" t="s">
        <v>120</v>
      </c>
      <c r="B35" s="9" t="s">
        <v>121</v>
      </c>
      <c r="C35" s="10" t="s">
        <v>49</v>
      </c>
      <c r="D35" s="26" t="s">
        <v>122</v>
      </c>
      <c r="E35" s="26">
        <v>10516500</v>
      </c>
      <c r="F35" s="26">
        <v>10516500</v>
      </c>
      <c r="G35" s="26"/>
      <c r="H35" s="26"/>
      <c r="I35" s="26"/>
      <c r="J35" s="26"/>
      <c r="K35" s="26"/>
      <c r="L35" s="26"/>
      <c r="M35" s="26"/>
      <c r="N35" s="26"/>
      <c r="O35" s="26"/>
      <c r="P35" s="26">
        <f t="shared" si="1"/>
        <v>10516500</v>
      </c>
    </row>
    <row r="36" spans="1:16">
      <c r="A36" s="27" t="s">
        <v>63</v>
      </c>
      <c r="B36" s="6"/>
      <c r="C36" s="7"/>
      <c r="D36" s="28" t="s">
        <v>64</v>
      </c>
      <c r="E36" s="8">
        <f>E37</f>
        <v>0</v>
      </c>
      <c r="F36" s="8">
        <f t="shared" ref="F36:P36" si="7">F37</f>
        <v>0</v>
      </c>
      <c r="G36" s="8">
        <f t="shared" si="7"/>
        <v>135400</v>
      </c>
      <c r="H36" s="8">
        <f t="shared" si="7"/>
        <v>0</v>
      </c>
      <c r="I36" s="8">
        <f t="shared" si="7"/>
        <v>0</v>
      </c>
      <c r="J36" s="8">
        <f t="shared" si="7"/>
        <v>300000</v>
      </c>
      <c r="K36" s="8">
        <f t="shared" si="7"/>
        <v>300000</v>
      </c>
      <c r="L36" s="8">
        <f t="shared" si="7"/>
        <v>0</v>
      </c>
      <c r="M36" s="8">
        <f t="shared" si="7"/>
        <v>0</v>
      </c>
      <c r="N36" s="8">
        <f t="shared" si="7"/>
        <v>0</v>
      </c>
      <c r="O36" s="8">
        <f t="shared" si="7"/>
        <v>300000</v>
      </c>
      <c r="P36" s="8">
        <f t="shared" si="7"/>
        <v>300000</v>
      </c>
    </row>
    <row r="37" spans="1:16">
      <c r="A37" s="27" t="s">
        <v>65</v>
      </c>
      <c r="B37" s="6"/>
      <c r="C37" s="7"/>
      <c r="D37" s="8"/>
      <c r="E37" s="8">
        <f>SUM(E38:E40)</f>
        <v>0</v>
      </c>
      <c r="F37" s="8">
        <f t="shared" ref="F37:P37" si="8">SUM(F38:F40)</f>
        <v>0</v>
      </c>
      <c r="G37" s="8">
        <f t="shared" si="8"/>
        <v>135400</v>
      </c>
      <c r="H37" s="8">
        <f t="shared" si="8"/>
        <v>0</v>
      </c>
      <c r="I37" s="8">
        <f t="shared" si="8"/>
        <v>0</v>
      </c>
      <c r="J37" s="8">
        <f t="shared" si="8"/>
        <v>300000</v>
      </c>
      <c r="K37" s="8">
        <f t="shared" si="8"/>
        <v>300000</v>
      </c>
      <c r="L37" s="8">
        <f t="shared" si="8"/>
        <v>0</v>
      </c>
      <c r="M37" s="8">
        <f t="shared" si="8"/>
        <v>0</v>
      </c>
      <c r="N37" s="8">
        <f t="shared" si="8"/>
        <v>0</v>
      </c>
      <c r="O37" s="8">
        <f t="shared" si="8"/>
        <v>300000</v>
      </c>
      <c r="P37" s="8">
        <f t="shared" si="8"/>
        <v>300000</v>
      </c>
    </row>
    <row r="38" spans="1:16" s="17" customFormat="1" ht="25.5">
      <c r="A38" s="9" t="s">
        <v>107</v>
      </c>
      <c r="B38" s="29" t="s">
        <v>76</v>
      </c>
      <c r="C38" s="30" t="s">
        <v>77</v>
      </c>
      <c r="D38" s="31" t="s">
        <v>78</v>
      </c>
      <c r="E38" s="12">
        <v>165000</v>
      </c>
      <c r="F38" s="12">
        <v>165000</v>
      </c>
      <c r="G38" s="12">
        <v>135400</v>
      </c>
      <c r="H38" s="12"/>
      <c r="I38" s="12"/>
      <c r="J38" s="12"/>
      <c r="K38" s="12"/>
      <c r="L38" s="12"/>
      <c r="M38" s="12"/>
      <c r="N38" s="12"/>
      <c r="O38" s="12"/>
      <c r="P38" s="12">
        <f t="shared" ref="P38" si="9">E38+J38</f>
        <v>165000</v>
      </c>
    </row>
    <row r="39" spans="1:16">
      <c r="A39" s="9" t="s">
        <v>66</v>
      </c>
      <c r="B39" s="9" t="s">
        <v>67</v>
      </c>
      <c r="C39" s="10" t="s">
        <v>68</v>
      </c>
      <c r="D39" s="11" t="s">
        <v>69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300000</v>
      </c>
      <c r="K39" s="35">
        <v>300000</v>
      </c>
      <c r="L39" s="35">
        <v>0</v>
      </c>
      <c r="M39" s="26">
        <v>0</v>
      </c>
      <c r="N39" s="26">
        <v>0</v>
      </c>
      <c r="O39" s="26">
        <v>300000</v>
      </c>
      <c r="P39" s="26">
        <f t="shared" si="1"/>
        <v>300000</v>
      </c>
    </row>
    <row r="40" spans="1:16">
      <c r="A40" s="9" t="s">
        <v>108</v>
      </c>
      <c r="B40" s="9" t="s">
        <v>109</v>
      </c>
      <c r="C40" s="10" t="s">
        <v>110</v>
      </c>
      <c r="D40" s="11" t="s">
        <v>111</v>
      </c>
      <c r="E40" s="26">
        <v>-165000</v>
      </c>
      <c r="F40" s="26">
        <v>-165000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f t="shared" si="1"/>
        <v>-165000</v>
      </c>
    </row>
    <row r="41" spans="1:16" s="17" customFormat="1" ht="25.5">
      <c r="A41" s="18" t="s">
        <v>50</v>
      </c>
      <c r="B41" s="19"/>
      <c r="C41" s="20"/>
      <c r="D41" s="21" t="s">
        <v>51</v>
      </c>
      <c r="E41" s="22">
        <f>E42</f>
        <v>246790</v>
      </c>
      <c r="F41" s="22">
        <f t="shared" ref="F41:O41" si="10">F42</f>
        <v>246790</v>
      </c>
      <c r="G41" s="22">
        <f t="shared" si="10"/>
        <v>0</v>
      </c>
      <c r="H41" s="22">
        <f t="shared" si="10"/>
        <v>0</v>
      </c>
      <c r="I41" s="22">
        <f t="shared" si="10"/>
        <v>0</v>
      </c>
      <c r="J41" s="22">
        <f t="shared" si="10"/>
        <v>762500</v>
      </c>
      <c r="K41" s="22">
        <f t="shared" si="10"/>
        <v>762500</v>
      </c>
      <c r="L41" s="22">
        <f t="shared" si="10"/>
        <v>0</v>
      </c>
      <c r="M41" s="22">
        <f t="shared" si="10"/>
        <v>0</v>
      </c>
      <c r="N41" s="22">
        <f t="shared" si="10"/>
        <v>0</v>
      </c>
      <c r="O41" s="22">
        <f t="shared" si="10"/>
        <v>762500</v>
      </c>
      <c r="P41" s="22">
        <f t="shared" ref="P41" si="11">E41+J41</f>
        <v>1009290</v>
      </c>
    </row>
    <row r="42" spans="1:16" s="17" customFormat="1">
      <c r="A42" s="18" t="s">
        <v>52</v>
      </c>
      <c r="B42" s="19"/>
      <c r="C42" s="20"/>
      <c r="D42" s="22"/>
      <c r="E42" s="22">
        <f>SUM(E43:E48)</f>
        <v>246790</v>
      </c>
      <c r="F42" s="22">
        <f t="shared" ref="F42:P42" si="12">SUM(F43:F48)</f>
        <v>246790</v>
      </c>
      <c r="G42" s="22">
        <f t="shared" si="12"/>
        <v>0</v>
      </c>
      <c r="H42" s="22">
        <f t="shared" si="12"/>
        <v>0</v>
      </c>
      <c r="I42" s="22">
        <f t="shared" si="12"/>
        <v>0</v>
      </c>
      <c r="J42" s="22">
        <f t="shared" si="12"/>
        <v>762500</v>
      </c>
      <c r="K42" s="22">
        <f t="shared" si="12"/>
        <v>762500</v>
      </c>
      <c r="L42" s="22">
        <f t="shared" si="12"/>
        <v>0</v>
      </c>
      <c r="M42" s="22">
        <f t="shared" si="12"/>
        <v>0</v>
      </c>
      <c r="N42" s="22">
        <f t="shared" si="12"/>
        <v>0</v>
      </c>
      <c r="O42" s="22">
        <f t="shared" si="12"/>
        <v>762500</v>
      </c>
      <c r="P42" s="22">
        <f t="shared" si="12"/>
        <v>1009290</v>
      </c>
    </row>
    <row r="43" spans="1:16">
      <c r="A43" s="36" t="s">
        <v>141</v>
      </c>
      <c r="B43" s="36" t="s">
        <v>142</v>
      </c>
      <c r="C43" s="37" t="s">
        <v>136</v>
      </c>
      <c r="D43" s="38" t="s">
        <v>143</v>
      </c>
      <c r="E43" s="26">
        <v>-75000</v>
      </c>
      <c r="F43" s="26">
        <v>-75000</v>
      </c>
      <c r="G43" s="26">
        <v>0</v>
      </c>
      <c r="H43" s="26"/>
      <c r="I43" s="26"/>
      <c r="J43" s="26"/>
      <c r="K43" s="26"/>
      <c r="L43" s="26"/>
      <c r="M43" s="26"/>
      <c r="N43" s="26"/>
      <c r="O43" s="26"/>
      <c r="P43" s="26">
        <f t="shared" ref="P43:P47" si="13">E43+J43</f>
        <v>-75000</v>
      </c>
    </row>
    <row r="44" spans="1:16" ht="38.25">
      <c r="A44" s="36" t="s">
        <v>144</v>
      </c>
      <c r="B44" s="36" t="s">
        <v>145</v>
      </c>
      <c r="C44" s="37" t="s">
        <v>93</v>
      </c>
      <c r="D44" s="38" t="s">
        <v>92</v>
      </c>
      <c r="E44" s="26">
        <v>239290</v>
      </c>
      <c r="F44" s="26">
        <v>239290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>
        <v>0</v>
      </c>
      <c r="N44" s="26">
        <v>0</v>
      </c>
      <c r="O44" s="26">
        <v>0</v>
      </c>
      <c r="P44" s="26">
        <f t="shared" si="13"/>
        <v>239290</v>
      </c>
    </row>
    <row r="45" spans="1:16" ht="25.5">
      <c r="A45" s="36" t="s">
        <v>146</v>
      </c>
      <c r="B45" s="36" t="s">
        <v>147</v>
      </c>
      <c r="C45" s="37" t="s">
        <v>148</v>
      </c>
      <c r="D45" s="38" t="s">
        <v>149</v>
      </c>
      <c r="E45" s="26">
        <v>-25500</v>
      </c>
      <c r="F45" s="26">
        <v>-25500</v>
      </c>
      <c r="G45" s="26"/>
      <c r="H45" s="26"/>
      <c r="I45" s="26"/>
      <c r="J45" s="26">
        <v>25500</v>
      </c>
      <c r="K45" s="26">
        <v>25500</v>
      </c>
      <c r="L45" s="26"/>
      <c r="M45" s="26"/>
      <c r="N45" s="26"/>
      <c r="O45" s="26">
        <v>25500</v>
      </c>
      <c r="P45" s="26">
        <f t="shared" si="13"/>
        <v>0</v>
      </c>
    </row>
    <row r="46" spans="1:16">
      <c r="A46" s="36" t="s">
        <v>150</v>
      </c>
      <c r="B46" s="36" t="s">
        <v>151</v>
      </c>
      <c r="C46" s="37" t="s">
        <v>152</v>
      </c>
      <c r="D46" s="38" t="s">
        <v>153</v>
      </c>
      <c r="E46" s="26">
        <v>175000</v>
      </c>
      <c r="F46" s="26">
        <v>175000</v>
      </c>
      <c r="G46" s="26"/>
      <c r="H46" s="26"/>
      <c r="I46" s="26"/>
      <c r="J46" s="26">
        <f>320000+67000</f>
        <v>387000</v>
      </c>
      <c r="K46" s="26">
        <f>320000+67000</f>
        <v>387000</v>
      </c>
      <c r="L46" s="26"/>
      <c r="M46" s="26"/>
      <c r="N46" s="26"/>
      <c r="O46" s="26">
        <f>320000+67000</f>
        <v>387000</v>
      </c>
      <c r="P46" s="26">
        <f t="shared" si="13"/>
        <v>562000</v>
      </c>
    </row>
    <row r="47" spans="1:16">
      <c r="A47" s="36" t="s">
        <v>154</v>
      </c>
      <c r="B47" s="36" t="s">
        <v>155</v>
      </c>
      <c r="C47" s="37" t="s">
        <v>152</v>
      </c>
      <c r="D47" s="38" t="s">
        <v>156</v>
      </c>
      <c r="E47" s="26">
        <v>-67000</v>
      </c>
      <c r="F47" s="26">
        <v>-67000</v>
      </c>
      <c r="G47" s="26"/>
      <c r="H47" s="26"/>
      <c r="I47" s="26"/>
      <c r="J47" s="26"/>
      <c r="K47" s="26"/>
      <c r="L47" s="26"/>
      <c r="M47" s="26"/>
      <c r="N47" s="26"/>
      <c r="O47" s="26"/>
      <c r="P47" s="26">
        <f t="shared" si="13"/>
        <v>-67000</v>
      </c>
    </row>
    <row r="48" spans="1:16" ht="25.5">
      <c r="A48" s="9" t="s">
        <v>71</v>
      </c>
      <c r="B48" s="9" t="s">
        <v>72</v>
      </c>
      <c r="C48" s="10" t="s">
        <v>73</v>
      </c>
      <c r="D48" s="11" t="s">
        <v>74</v>
      </c>
      <c r="E48" s="26"/>
      <c r="F48" s="26"/>
      <c r="G48" s="26"/>
      <c r="H48" s="26"/>
      <c r="I48" s="26"/>
      <c r="J48" s="26">
        <v>350000</v>
      </c>
      <c r="K48" s="26">
        <v>350000</v>
      </c>
      <c r="L48" s="26"/>
      <c r="M48" s="26"/>
      <c r="N48" s="26"/>
      <c r="O48" s="26">
        <v>350000</v>
      </c>
      <c r="P48" s="26">
        <f t="shared" ref="P48" si="14">E48+J48</f>
        <v>350000</v>
      </c>
    </row>
    <row r="49" spans="1:16" s="17" customFormat="1">
      <c r="A49" s="18" t="s">
        <v>20</v>
      </c>
      <c r="B49" s="19"/>
      <c r="C49" s="20"/>
      <c r="D49" s="21" t="s">
        <v>21</v>
      </c>
      <c r="E49" s="22">
        <f>E50</f>
        <v>-171244.88</v>
      </c>
      <c r="F49" s="22">
        <f t="shared" ref="F49:O49" si="15">F50</f>
        <v>-171244.88</v>
      </c>
      <c r="G49" s="22">
        <f t="shared" si="15"/>
        <v>0</v>
      </c>
      <c r="H49" s="22">
        <f t="shared" si="15"/>
        <v>0</v>
      </c>
      <c r="I49" s="22">
        <f t="shared" si="15"/>
        <v>0</v>
      </c>
      <c r="J49" s="22">
        <f t="shared" si="15"/>
        <v>6984796.4399999995</v>
      </c>
      <c r="K49" s="22">
        <f t="shared" si="15"/>
        <v>6871244.8799999999</v>
      </c>
      <c r="L49" s="22">
        <f t="shared" si="15"/>
        <v>860000</v>
      </c>
      <c r="M49" s="22">
        <f t="shared" si="15"/>
        <v>0</v>
      </c>
      <c r="N49" s="22">
        <f t="shared" si="15"/>
        <v>0</v>
      </c>
      <c r="O49" s="22">
        <f t="shared" si="15"/>
        <v>6124796.4399999995</v>
      </c>
      <c r="P49" s="22">
        <f t="shared" ref="P49" si="16">J49+E49</f>
        <v>6813551.5599999996</v>
      </c>
    </row>
    <row r="50" spans="1:16" s="17" customFormat="1">
      <c r="A50" s="18" t="s">
        <v>22</v>
      </c>
      <c r="B50" s="19"/>
      <c r="C50" s="20"/>
      <c r="D50" s="22"/>
      <c r="E50" s="22">
        <f t="shared" ref="E50:P50" si="17">SUM(E51:E54)</f>
        <v>-171244.88</v>
      </c>
      <c r="F50" s="22">
        <f t="shared" si="17"/>
        <v>-171244.88</v>
      </c>
      <c r="G50" s="22">
        <f t="shared" si="17"/>
        <v>0</v>
      </c>
      <c r="H50" s="22">
        <f t="shared" si="17"/>
        <v>0</v>
      </c>
      <c r="I50" s="22">
        <f t="shared" si="17"/>
        <v>0</v>
      </c>
      <c r="J50" s="22">
        <f t="shared" si="17"/>
        <v>6984796.4399999995</v>
      </c>
      <c r="K50" s="22">
        <f t="shared" si="17"/>
        <v>6871244.8799999999</v>
      </c>
      <c r="L50" s="22">
        <f t="shared" si="17"/>
        <v>860000</v>
      </c>
      <c r="M50" s="22">
        <f t="shared" si="17"/>
        <v>0</v>
      </c>
      <c r="N50" s="22">
        <f t="shared" si="17"/>
        <v>0</v>
      </c>
      <c r="O50" s="22">
        <f t="shared" si="17"/>
        <v>6124796.4399999995</v>
      </c>
      <c r="P50" s="22">
        <f t="shared" si="17"/>
        <v>6813551.5599999996</v>
      </c>
    </row>
    <row r="51" spans="1:16" s="17" customFormat="1">
      <c r="A51" s="13" t="s">
        <v>34</v>
      </c>
      <c r="B51" s="13" t="s">
        <v>35</v>
      </c>
      <c r="C51" s="14" t="s">
        <v>33</v>
      </c>
      <c r="D51" s="15" t="s">
        <v>36</v>
      </c>
      <c r="E51" s="12">
        <f>128755.12-300000</f>
        <v>-171244.88</v>
      </c>
      <c r="F51" s="12">
        <f>128755.12-300000</f>
        <v>-171244.88</v>
      </c>
      <c r="G51" s="12"/>
      <c r="H51" s="12"/>
      <c r="I51" s="12"/>
      <c r="J51" s="12"/>
      <c r="K51" s="12"/>
      <c r="L51" s="12"/>
      <c r="M51" s="12"/>
      <c r="N51" s="12"/>
      <c r="O51" s="12"/>
      <c r="P51" s="12">
        <f t="shared" ref="P51:P54" si="18">E51+J51</f>
        <v>-171244.88</v>
      </c>
    </row>
    <row r="52" spans="1:16" s="17" customFormat="1">
      <c r="A52" s="13" t="s">
        <v>54</v>
      </c>
      <c r="B52" s="13" t="s">
        <v>55</v>
      </c>
      <c r="C52" s="14" t="s">
        <v>56</v>
      </c>
      <c r="D52" s="15" t="s">
        <v>57</v>
      </c>
      <c r="E52" s="12"/>
      <c r="F52" s="12"/>
      <c r="G52" s="12"/>
      <c r="H52" s="12"/>
      <c r="I52" s="12"/>
      <c r="J52" s="12">
        <v>-128755.12</v>
      </c>
      <c r="K52" s="12">
        <v>-128755.12</v>
      </c>
      <c r="L52" s="12"/>
      <c r="M52" s="12"/>
      <c r="N52" s="12"/>
      <c r="O52" s="12">
        <v>-128755.12</v>
      </c>
      <c r="P52" s="12">
        <f t="shared" si="18"/>
        <v>-128755.12</v>
      </c>
    </row>
    <row r="53" spans="1:16">
      <c r="A53" s="9" t="s">
        <v>84</v>
      </c>
      <c r="B53" s="9" t="s">
        <v>85</v>
      </c>
      <c r="C53" s="10" t="s">
        <v>82</v>
      </c>
      <c r="D53" s="11" t="s">
        <v>86</v>
      </c>
      <c r="E53" s="26"/>
      <c r="F53" s="26"/>
      <c r="G53" s="26"/>
      <c r="H53" s="26"/>
      <c r="I53" s="26"/>
      <c r="J53" s="26">
        <v>7000000</v>
      </c>
      <c r="K53" s="26">
        <v>7000000</v>
      </c>
      <c r="L53" s="26"/>
      <c r="M53" s="26"/>
      <c r="N53" s="26"/>
      <c r="O53" s="26">
        <v>7000000</v>
      </c>
      <c r="P53" s="26">
        <f t="shared" si="18"/>
        <v>7000000</v>
      </c>
    </row>
    <row r="54" spans="1:16">
      <c r="A54" s="9" t="s">
        <v>87</v>
      </c>
      <c r="B54" s="9" t="s">
        <v>88</v>
      </c>
      <c r="C54" s="10" t="s">
        <v>89</v>
      </c>
      <c r="D54" s="11" t="s">
        <v>90</v>
      </c>
      <c r="E54" s="26"/>
      <c r="F54" s="26"/>
      <c r="G54" s="26"/>
      <c r="H54" s="26"/>
      <c r="I54" s="26"/>
      <c r="J54" s="26">
        <v>113551.56</v>
      </c>
      <c r="K54" s="26"/>
      <c r="L54" s="26">
        <v>860000</v>
      </c>
      <c r="M54" s="26"/>
      <c r="N54" s="26"/>
      <c r="O54" s="26">
        <v>-746448.44</v>
      </c>
      <c r="P54" s="26">
        <f t="shared" si="18"/>
        <v>113551.56</v>
      </c>
    </row>
    <row r="55" spans="1:16" s="17" customFormat="1">
      <c r="A55" s="18" t="s">
        <v>38</v>
      </c>
      <c r="B55" s="19"/>
      <c r="C55" s="20"/>
      <c r="D55" s="25" t="s">
        <v>39</v>
      </c>
      <c r="E55" s="22">
        <f>E56</f>
        <v>-372000</v>
      </c>
      <c r="F55" s="22">
        <f t="shared" ref="F55:O55" si="19">F56</f>
        <v>-372000</v>
      </c>
      <c r="G55" s="22">
        <f t="shared" si="19"/>
        <v>0</v>
      </c>
      <c r="H55" s="22">
        <f t="shared" si="19"/>
        <v>0</v>
      </c>
      <c r="I55" s="22">
        <f t="shared" si="19"/>
        <v>0</v>
      </c>
      <c r="J55" s="22">
        <f t="shared" si="19"/>
        <v>700000</v>
      </c>
      <c r="K55" s="22">
        <f t="shared" si="19"/>
        <v>700000</v>
      </c>
      <c r="L55" s="22">
        <f t="shared" si="19"/>
        <v>0</v>
      </c>
      <c r="M55" s="22">
        <f t="shared" si="19"/>
        <v>0</v>
      </c>
      <c r="N55" s="22">
        <f t="shared" si="19"/>
        <v>0</v>
      </c>
      <c r="O55" s="22">
        <f t="shared" si="19"/>
        <v>700000</v>
      </c>
      <c r="P55" s="22">
        <f t="shared" ref="P55:P57" si="20">E55+J55</f>
        <v>328000</v>
      </c>
    </row>
    <row r="56" spans="1:16" s="17" customFormat="1">
      <c r="A56" s="18" t="s">
        <v>37</v>
      </c>
      <c r="B56" s="19"/>
      <c r="C56" s="20"/>
      <c r="D56" s="22"/>
      <c r="E56" s="22">
        <f t="shared" ref="E56:P56" si="21">SUM(E57:E57)</f>
        <v>-372000</v>
      </c>
      <c r="F56" s="22">
        <f t="shared" si="21"/>
        <v>-372000</v>
      </c>
      <c r="G56" s="22">
        <f t="shared" si="21"/>
        <v>0</v>
      </c>
      <c r="H56" s="22">
        <f t="shared" si="21"/>
        <v>0</v>
      </c>
      <c r="I56" s="22">
        <f t="shared" si="21"/>
        <v>0</v>
      </c>
      <c r="J56" s="22">
        <f t="shared" si="21"/>
        <v>700000</v>
      </c>
      <c r="K56" s="22">
        <f t="shared" si="21"/>
        <v>700000</v>
      </c>
      <c r="L56" s="22">
        <f t="shared" si="21"/>
        <v>0</v>
      </c>
      <c r="M56" s="22">
        <f t="shared" si="21"/>
        <v>0</v>
      </c>
      <c r="N56" s="22">
        <f t="shared" si="21"/>
        <v>0</v>
      </c>
      <c r="O56" s="22">
        <f t="shared" si="21"/>
        <v>700000</v>
      </c>
      <c r="P56" s="22">
        <f t="shared" si="21"/>
        <v>328000</v>
      </c>
    </row>
    <row r="57" spans="1:16" s="17" customFormat="1" ht="25.5">
      <c r="A57" s="13" t="s">
        <v>40</v>
      </c>
      <c r="B57" s="13" t="s">
        <v>41</v>
      </c>
      <c r="C57" s="14" t="s">
        <v>28</v>
      </c>
      <c r="D57" s="15" t="s">
        <v>42</v>
      </c>
      <c r="E57" s="12">
        <v>-372000</v>
      </c>
      <c r="F57" s="12">
        <v>-372000</v>
      </c>
      <c r="G57" s="12"/>
      <c r="H57" s="12"/>
      <c r="I57" s="12"/>
      <c r="J57" s="12">
        <v>700000</v>
      </c>
      <c r="K57" s="12">
        <v>700000</v>
      </c>
      <c r="L57" s="12"/>
      <c r="M57" s="12"/>
      <c r="N57" s="12"/>
      <c r="O57" s="12">
        <v>700000</v>
      </c>
      <c r="P57" s="12">
        <f t="shared" si="20"/>
        <v>328000</v>
      </c>
    </row>
    <row r="58" spans="1:16">
      <c r="A58" s="6" t="s">
        <v>14</v>
      </c>
      <c r="B58" s="6" t="s">
        <v>14</v>
      </c>
      <c r="C58" s="7" t="s">
        <v>14</v>
      </c>
      <c r="D58" s="8" t="s">
        <v>15</v>
      </c>
      <c r="E58" s="8">
        <f t="shared" ref="E58:P58" si="22">E49+E14+E21+E55+E41+E36</f>
        <v>26202293.300000001</v>
      </c>
      <c r="F58" s="8">
        <f t="shared" si="22"/>
        <v>26202293.300000001</v>
      </c>
      <c r="G58" s="8">
        <f t="shared" si="22"/>
        <v>15074200</v>
      </c>
      <c r="H58" s="8">
        <f t="shared" si="22"/>
        <v>40252</v>
      </c>
      <c r="I58" s="8">
        <f t="shared" si="22"/>
        <v>0</v>
      </c>
      <c r="J58" s="8">
        <f t="shared" si="22"/>
        <v>10125348.26</v>
      </c>
      <c r="K58" s="8">
        <f t="shared" si="22"/>
        <v>10011796.699999999</v>
      </c>
      <c r="L58" s="8">
        <f t="shared" si="22"/>
        <v>860000</v>
      </c>
      <c r="M58" s="8">
        <f t="shared" si="22"/>
        <v>0</v>
      </c>
      <c r="N58" s="8">
        <f t="shared" si="22"/>
        <v>0</v>
      </c>
      <c r="O58" s="8">
        <f t="shared" si="22"/>
        <v>9235648.2599999998</v>
      </c>
      <c r="P58" s="8">
        <f t="shared" si="22"/>
        <v>36327641.560000002</v>
      </c>
    </row>
    <row r="59" spans="1:16" ht="42" customHeight="1">
      <c r="A59" s="32"/>
      <c r="B59" s="32"/>
      <c r="C59" s="33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</row>
    <row r="60" spans="1:16" ht="55.5" customHeight="1">
      <c r="A60" s="44" t="s">
        <v>53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</row>
    <row r="61" spans="1:16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2" spans="1:16">
      <c r="A62"/>
      <c r="B62"/>
      <c r="C62"/>
      <c r="D62"/>
      <c r="E62"/>
      <c r="F62"/>
      <c r="G62"/>
      <c r="H62"/>
      <c r="I62"/>
      <c r="J62"/>
      <c r="K62" s="24"/>
      <c r="L62"/>
      <c r="M62"/>
      <c r="N62"/>
      <c r="O62"/>
      <c r="P62"/>
    </row>
    <row r="63" spans="1:16" ht="105.75" customHeight="1">
      <c r="A63" s="43" t="s">
        <v>91</v>
      </c>
      <c r="B63" s="43"/>
      <c r="C63" s="43"/>
      <c r="D63" s="43"/>
      <c r="E63" s="43"/>
      <c r="F63" s="43"/>
      <c r="G63" s="43"/>
      <c r="H63" s="43"/>
      <c r="I63" s="43"/>
      <c r="J63" s="43"/>
      <c r="K63" s="24"/>
      <c r="L63"/>
      <c r="M63"/>
      <c r="N63"/>
      <c r="O63"/>
      <c r="P63"/>
    </row>
  </sheetData>
  <mergeCells count="24">
    <mergeCell ref="A63:J63"/>
    <mergeCell ref="I10:I12"/>
    <mergeCell ref="J9:O9"/>
    <mergeCell ref="J10:J12"/>
    <mergeCell ref="K10:K12"/>
    <mergeCell ref="L10:L12"/>
    <mergeCell ref="M10:N10"/>
    <mergeCell ref="M11:M12"/>
    <mergeCell ref="N11:N12"/>
    <mergeCell ref="A60:P60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60" fitToHeight="500" orientation="landscape" r:id="rId1"/>
  <rowBreaks count="2" manualBreakCount="2">
    <brk id="40" max="15" man="1"/>
    <brk id="6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2025-10-03T11:00:55Z</cp:lastPrinted>
  <dcterms:created xsi:type="dcterms:W3CDTF">2022-11-08T08:12:38Z</dcterms:created>
  <dcterms:modified xsi:type="dcterms:W3CDTF">2025-10-03T11:13:31Z</dcterms:modified>
</cp:coreProperties>
</file>